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83DCA22B-A395-4275-B87F-875259D7C651}" xr6:coauthVersionLast="47" xr6:coauthVersionMax="47" xr10:uidLastSave="{00000000-0000-0000-0000-000000000000}"/>
  <bookViews>
    <workbookView xWindow="432" yWindow="0" windowWidth="10368" windowHeight="12360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" l="1"/>
  <c r="AH12" i="1"/>
  <c r="AI12" i="1" s="1"/>
  <c r="AG18" i="1"/>
  <c r="AH18" i="1" s="1"/>
  <c r="AI18" i="1" s="1"/>
  <c r="AG17" i="1"/>
  <c r="AG16" i="1"/>
  <c r="AG15" i="1"/>
  <c r="AG14" i="1"/>
  <c r="AG13" i="1"/>
  <c r="AH13" i="1" s="1"/>
  <c r="AI13" i="1" s="1"/>
  <c r="AG12" i="1"/>
  <c r="AG11" i="1"/>
  <c r="AG10" i="1"/>
  <c r="AG9" i="1"/>
  <c r="AG8" i="1"/>
  <c r="AE8" i="1"/>
  <c r="AE9" i="1" s="1"/>
  <c r="AE10" i="1" s="1"/>
  <c r="AE11" i="1" s="1"/>
  <c r="AE12" i="1" s="1"/>
  <c r="AE13" i="1" s="1"/>
  <c r="AE14" i="1" s="1"/>
  <c r="AE15" i="1" s="1"/>
  <c r="AE16" i="1" s="1"/>
  <c r="AG7" i="1"/>
  <c r="Y8" i="1"/>
  <c r="Y9" i="1" s="1"/>
  <c r="Y10" i="1" s="1"/>
  <c r="Y11" i="1" s="1"/>
  <c r="Y12" i="1" s="1"/>
  <c r="Y13" i="1" s="1"/>
  <c r="Y14" i="1" s="1"/>
  <c r="Y15" i="1" s="1"/>
  <c r="Y16" i="1" s="1"/>
  <c r="AH14" i="1" l="1"/>
  <c r="AI14" i="1" s="1"/>
  <c r="AH15" i="1"/>
  <c r="AI15" i="1" s="1"/>
  <c r="AH16" i="1"/>
  <c r="AI16" i="1" s="1"/>
  <c r="AH17" i="1"/>
  <c r="AI17" i="1" s="1"/>
  <c r="AH9" i="1"/>
  <c r="AI9" i="1" s="1"/>
  <c r="AH11" i="1"/>
  <c r="AI11" i="1" s="1"/>
  <c r="AH10" i="1"/>
  <c r="AI10" i="1" s="1"/>
  <c r="AH7" i="1"/>
  <c r="AI7" i="1" s="1"/>
  <c r="AH8" i="1"/>
  <c r="AI8" i="1" s="1"/>
  <c r="B4" i="1"/>
  <c r="S8" i="1"/>
  <c r="S9" i="1" s="1"/>
  <c r="S10" i="1" s="1"/>
  <c r="S11" i="1" s="1"/>
  <c r="S12" i="1" s="1"/>
  <c r="S13" i="1" s="1"/>
  <c r="S14" i="1" s="1"/>
  <c r="S15" i="1" s="1"/>
  <c r="S16" i="1" s="1"/>
  <c r="M8" i="1"/>
  <c r="M9" i="1" s="1"/>
  <c r="M10" i="1" s="1"/>
  <c r="M11" i="1" s="1"/>
  <c r="M12" i="1" s="1"/>
  <c r="M13" i="1" s="1"/>
  <c r="M14" i="1" s="1"/>
  <c r="M15" i="1" s="1"/>
  <c r="M16" i="1" s="1"/>
  <c r="G8" i="1"/>
  <c r="G9" i="1" s="1"/>
  <c r="G10" i="1" s="1"/>
  <c r="G11" i="1" s="1"/>
  <c r="G12" i="1" s="1"/>
  <c r="G13" i="1" s="1"/>
  <c r="G14" i="1" s="1"/>
  <c r="G15" i="1" s="1"/>
  <c r="G16" i="1" s="1"/>
  <c r="A8" i="1"/>
  <c r="A9" i="1" s="1"/>
  <c r="A10" i="1" s="1"/>
  <c r="A11" i="1" s="1"/>
  <c r="A12" i="1" s="1"/>
  <c r="A13" i="1" s="1"/>
  <c r="A14" i="1" s="1"/>
  <c r="A15" i="1" s="1"/>
  <c r="A16" i="1" s="1"/>
  <c r="C18" i="1" l="1"/>
  <c r="D18" i="1" s="1"/>
  <c r="AA13" i="1"/>
  <c r="AB13" i="1" s="1"/>
  <c r="AC13" i="1" s="1"/>
  <c r="AA15" i="1"/>
  <c r="AB15" i="1" s="1"/>
  <c r="AC15" i="1" s="1"/>
  <c r="AA12" i="1"/>
  <c r="AB12" i="1" s="1"/>
  <c r="AC12" i="1" s="1"/>
  <c r="AA11" i="1"/>
  <c r="AB11" i="1" s="1"/>
  <c r="AC11" i="1" s="1"/>
  <c r="AA7" i="1"/>
  <c r="AB7" i="1" s="1"/>
  <c r="AC7" i="1" s="1"/>
  <c r="AA10" i="1"/>
  <c r="AB10" i="1" s="1"/>
  <c r="AC10" i="1" s="1"/>
  <c r="AA9" i="1"/>
  <c r="AB9" i="1" s="1"/>
  <c r="AC9" i="1" s="1"/>
  <c r="AA17" i="1"/>
  <c r="AB17" i="1" s="1"/>
  <c r="AC17" i="1" s="1"/>
  <c r="AA8" i="1"/>
  <c r="AB8" i="1" s="1"/>
  <c r="AC8" i="1" s="1"/>
  <c r="AA18" i="1"/>
  <c r="AB18" i="1" s="1"/>
  <c r="AC18" i="1" s="1"/>
  <c r="AA14" i="1"/>
  <c r="AB14" i="1" s="1"/>
  <c r="AC14" i="1" s="1"/>
  <c r="AA16" i="1"/>
  <c r="AB16" i="1" s="1"/>
  <c r="AC16" i="1" s="1"/>
  <c r="U7" i="1"/>
  <c r="V7" i="1" s="1"/>
  <c r="W7" i="1" s="1"/>
  <c r="U8" i="1"/>
  <c r="V8" i="1" s="1"/>
  <c r="W8" i="1" s="1"/>
  <c r="U9" i="1"/>
  <c r="V9" i="1" s="1"/>
  <c r="W9" i="1" s="1"/>
  <c r="U10" i="1"/>
  <c r="V10" i="1" s="1"/>
  <c r="W10" i="1" s="1"/>
  <c r="U11" i="1"/>
  <c r="V11" i="1" s="1"/>
  <c r="W11" i="1" s="1"/>
  <c r="U12" i="1"/>
  <c r="V12" i="1" s="1"/>
  <c r="W12" i="1" s="1"/>
  <c r="U13" i="1"/>
  <c r="V13" i="1" s="1"/>
  <c r="W13" i="1" s="1"/>
  <c r="U14" i="1"/>
  <c r="V14" i="1" s="1"/>
  <c r="W14" i="1" s="1"/>
  <c r="U15" i="1"/>
  <c r="V15" i="1" s="1"/>
  <c r="W15" i="1" s="1"/>
  <c r="U16" i="1"/>
  <c r="V16" i="1" s="1"/>
  <c r="W16" i="1" s="1"/>
  <c r="U17" i="1"/>
  <c r="V17" i="1" s="1"/>
  <c r="W17" i="1" s="1"/>
  <c r="U18" i="1"/>
  <c r="V18" i="1" s="1"/>
  <c r="W18" i="1" s="1"/>
  <c r="O11" i="1"/>
  <c r="P11" i="1" s="1"/>
  <c r="O8" i="1"/>
  <c r="P8" i="1" s="1"/>
  <c r="O10" i="1"/>
  <c r="P10" i="1" s="1"/>
  <c r="O12" i="1"/>
  <c r="P12" i="1" s="1"/>
  <c r="O13" i="1"/>
  <c r="P13" i="1" s="1"/>
  <c r="O14" i="1"/>
  <c r="P14" i="1" s="1"/>
  <c r="O9" i="1"/>
  <c r="P9" i="1" s="1"/>
  <c r="O15" i="1"/>
  <c r="P15" i="1" s="1"/>
  <c r="O16" i="1"/>
  <c r="P16" i="1" s="1"/>
  <c r="O17" i="1"/>
  <c r="P17" i="1" s="1"/>
  <c r="O7" i="1"/>
  <c r="P7" i="1" s="1"/>
  <c r="O18" i="1"/>
  <c r="P18" i="1" s="1"/>
  <c r="I7" i="1"/>
  <c r="J7" i="1" s="1"/>
  <c r="I8" i="1"/>
  <c r="J8" i="1" s="1"/>
  <c r="I9" i="1"/>
  <c r="J9" i="1" s="1"/>
  <c r="I10" i="1"/>
  <c r="J10" i="1" s="1"/>
  <c r="I14" i="1"/>
  <c r="J14" i="1" s="1"/>
  <c r="I11" i="1"/>
  <c r="J11" i="1" s="1"/>
  <c r="I15" i="1"/>
  <c r="J15" i="1" s="1"/>
  <c r="I16" i="1"/>
  <c r="J16" i="1" s="1"/>
  <c r="I17" i="1"/>
  <c r="J17" i="1" s="1"/>
  <c r="I12" i="1"/>
  <c r="J12" i="1" s="1"/>
  <c r="I13" i="1"/>
  <c r="J13" i="1" s="1"/>
  <c r="I18" i="1"/>
  <c r="J18" i="1" s="1"/>
  <c r="C9" i="1"/>
  <c r="D9" i="1" s="1"/>
  <c r="C13" i="1"/>
  <c r="D13" i="1" s="1"/>
  <c r="C14" i="1"/>
  <c r="D14" i="1" s="1"/>
  <c r="C17" i="1"/>
  <c r="D17" i="1" s="1"/>
  <c r="C16" i="1"/>
  <c r="D16" i="1" s="1"/>
  <c r="C11" i="1"/>
  <c r="D11" i="1" s="1"/>
  <c r="C8" i="1"/>
  <c r="D8" i="1" s="1"/>
  <c r="C12" i="1"/>
  <c r="D12" i="1" s="1"/>
  <c r="C10" i="1"/>
  <c r="D10" i="1" s="1"/>
  <c r="C7" i="1"/>
  <c r="D7" i="1" s="1"/>
  <c r="C15" i="1"/>
  <c r="D15" i="1" s="1"/>
  <c r="Q13" i="1" l="1"/>
  <c r="Q18" i="1"/>
  <c r="Q14" i="1"/>
  <c r="Q8" i="1"/>
  <c r="Q11" i="1"/>
  <c r="Q12" i="1"/>
  <c r="Q7" i="1"/>
  <c r="Q15" i="1"/>
  <c r="Q17" i="1"/>
  <c r="Q9" i="1"/>
  <c r="Q16" i="1"/>
  <c r="Q10" i="1"/>
  <c r="K11" i="1"/>
  <c r="K12" i="1"/>
  <c r="K13" i="1"/>
  <c r="K18" i="1"/>
  <c r="K8" i="1"/>
  <c r="K9" i="1"/>
  <c r="K10" i="1"/>
  <c r="K14" i="1"/>
  <c r="K15" i="1"/>
  <c r="K16" i="1"/>
  <c r="K17" i="1"/>
  <c r="K7" i="1"/>
  <c r="E12" i="1"/>
  <c r="E9" i="1"/>
  <c r="E8" i="1"/>
  <c r="E10" i="1"/>
  <c r="E11" i="1"/>
  <c r="E13" i="1"/>
  <c r="E14" i="1"/>
  <c r="E15" i="1"/>
  <c r="E16" i="1"/>
  <c r="E17" i="1"/>
  <c r="E18" i="1"/>
  <c r="E7" i="1"/>
</calcChain>
</file>

<file path=xl/sharedStrings.xml><?xml version="1.0" encoding="utf-8"?>
<sst xmlns="http://schemas.openxmlformats.org/spreadsheetml/2006/main" count="120" uniqueCount="90">
  <si>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</si>
  <si>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</si>
  <si>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</si>
  <si>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</si>
  <si>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</si>
  <si>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</si>
  <si>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</si>
  <si>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</si>
  <si>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</si>
  <si>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</si>
  <si>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</si>
  <si>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</si>
  <si>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</si>
  <si>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</si>
  <si>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</si>
  <si>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</si>
  <si>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</si>
  <si>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</si>
  <si>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</si>
  <si>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</si>
  <si>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</si>
  <si>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</si>
  <si>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</si>
  <si>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No Drug:</t>
  </si>
  <si>
    <t>DHA</t>
  </si>
  <si>
    <t>Dd2 + 15 nM PPQ</t>
  </si>
  <si>
    <t>Dd2 + 15 nM MQ + 15 nM PPQ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</si>
  <si>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</si>
  <si>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</si>
  <si>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</si>
  <si>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</si>
  <si>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</si>
  <si>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</si>
  <si>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</si>
  <si>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</si>
  <si>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</si>
  <si>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</si>
  <si>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</si>
  <si>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</si>
  <si>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</si>
  <si>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</si>
  <si>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</si>
  <si>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</si>
  <si>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</si>
  <si>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</si>
  <si>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</si>
  <si>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</si>
  <si>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</si>
  <si>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</si>
  <si>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</si>
  <si>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</si>
  <si>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</si>
  <si>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</si>
  <si>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</si>
  <si>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</si>
  <si>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</si>
  <si>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</si>
  <si>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</si>
  <si>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</si>
  <si>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</si>
  <si>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</si>
  <si>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</si>
  <si>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</si>
  <si>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</si>
  <si>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</si>
  <si>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</si>
  <si>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</si>
  <si>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</si>
  <si>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</si>
  <si>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</si>
  <si>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</si>
  <si>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</si>
  <si>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</si>
  <si>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</si>
  <si>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</si>
  <si>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Dd2 + 2nM DHA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</si>
  <si>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</si>
  <si>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</si>
  <si>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</si>
  <si>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</si>
  <si>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</si>
  <si>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</si>
  <si>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</si>
  <si>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</si>
  <si>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</si>
  <si>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</si>
  <si>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</si>
  <si>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</si>
  <si>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OZ439</t>
  </si>
  <si>
    <t>Dd2 + 15 nM MFQ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</si>
</sst>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BA117"/>
  <sheetViews>
    <sheetView tabSelected="1" zoomScale="87" zoomScaleNormal="90" workbookViewId="0">
      <selection activeCell="O20" sqref="O20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6" width="8.88671875" style="1"/>
    <col min="7" max="7" width="11.77734375" style="1" customWidth="1"/>
    <col min="8" max="16384" width="8.88671875" style="1"/>
  </cols>
  <sheetData>
    <row r="1" spans="1:53" x14ac:dyDescent="0.3">
      <c r="A1" s="6"/>
    </row>
    <row r="3" spans="1:53" x14ac:dyDescent="0.3">
      <c r="A3" s="1" t="s">
        <v>23</v>
      </c>
      <c r="B3" s="1">
        <f>AVERAGE(B15:B17)</f>
        <v>5.4342428308310602</v>
      </c>
      <c r="N3" s="8"/>
      <c r="O3" s="8"/>
      <c r="P3" s="8"/>
      <c r="Q3" s="8"/>
      <c r="R3" s="8"/>
      <c r="S3" s="8"/>
      <c r="T3" s="8"/>
      <c r="U3" s="8"/>
      <c r="V3" s="8"/>
      <c r="W3" s="8"/>
    </row>
    <row r="4" spans="1:53" x14ac:dyDescent="0.3">
      <c r="A4" s="1" t="s">
        <v>0</v>
      </c>
      <c r="B4" s="1">
        <f>AVERAGE(B7,H7,N7,T7)</f>
        <v>0.23254801110277573</v>
      </c>
    </row>
    <row r="5" spans="1:53" x14ac:dyDescent="0.3">
      <c r="A5" s="3" t="s">
        <v>24</v>
      </c>
      <c r="B5" s="9" t="s">
        <v>10</v>
      </c>
      <c r="C5" s="9"/>
      <c r="D5" s="9"/>
      <c r="E5" s="9"/>
      <c r="G5" s="3" t="s">
        <v>24</v>
      </c>
      <c r="H5" s="9" t="s">
        <v>89</v>
      </c>
      <c r="I5" s="9"/>
      <c r="J5" s="9"/>
      <c r="K5" s="9"/>
      <c r="L5" s="3"/>
      <c r="M5" s="3" t="s">
        <v>24</v>
      </c>
      <c r="N5" s="9" t="s">
        <v>25</v>
      </c>
      <c r="O5" s="9"/>
      <c r="P5" s="9"/>
      <c r="Q5" s="9"/>
      <c r="S5" s="3" t="s">
        <v>24</v>
      </c>
      <c r="T5" s="9" t="s">
        <v>26</v>
      </c>
      <c r="U5" s="9"/>
      <c r="V5" s="9"/>
      <c r="W5" s="9"/>
      <c r="X5" s="4"/>
      <c r="Y5" s="3" t="s">
        <v>24</v>
      </c>
      <c r="Z5" s="9" t="s">
        <v>75</v>
      </c>
      <c r="AA5" s="9"/>
      <c r="AB5" s="9"/>
      <c r="AC5" s="9"/>
      <c r="AD5" s="3"/>
      <c r="AE5" s="3" t="s">
        <v>88</v>
      </c>
      <c r="AF5" s="9" t="s">
        <v>88</v>
      </c>
      <c r="AG5" s="9"/>
      <c r="AH5" s="9"/>
      <c r="AI5" s="9"/>
      <c r="AK5" s="3"/>
      <c r="AL5" s="9"/>
      <c r="AM5" s="9"/>
      <c r="AN5" s="9"/>
      <c r="AO5" s="9"/>
      <c r="AQ5" s="3"/>
      <c r="AR5" s="9"/>
      <c r="AS5" s="9"/>
      <c r="AT5" s="9"/>
      <c r="AU5" s="9"/>
      <c r="AW5" s="3"/>
      <c r="AX5" s="9"/>
      <c r="AY5" s="9"/>
      <c r="AZ5" s="9"/>
      <c r="BA5" s="9"/>
    </row>
    <row r="6" spans="1:53" x14ac:dyDescent="0.3">
      <c r="A6" s="4" t="s">
        <v>8</v>
      </c>
      <c r="B6" s="4" t="s">
        <v>4</v>
      </c>
      <c r="C6" s="4" t="s">
        <v>1</v>
      </c>
      <c r="D6" s="4" t="s">
        <v>2</v>
      </c>
      <c r="E6" s="4" t="s">
        <v>3</v>
      </c>
      <c r="F6" s="3"/>
      <c r="G6" s="4" t="s">
        <v>8</v>
      </c>
      <c r="H6" s="4" t="s">
        <v>4</v>
      </c>
      <c r="I6" s="4" t="s">
        <v>1</v>
      </c>
      <c r="J6" s="4" t="s">
        <v>2</v>
      </c>
      <c r="K6" s="4" t="s">
        <v>3</v>
      </c>
      <c r="L6" s="3"/>
      <c r="M6" s="4" t="s">
        <v>8</v>
      </c>
      <c r="N6" s="4" t="s">
        <v>4</v>
      </c>
      <c r="O6" s="4" t="s">
        <v>1</v>
      </c>
      <c r="P6" s="4" t="s">
        <v>2</v>
      </c>
      <c r="Q6" s="4" t="s">
        <v>3</v>
      </c>
      <c r="S6" s="4" t="s">
        <v>8</v>
      </c>
      <c r="T6" s="4" t="s">
        <v>4</v>
      </c>
      <c r="U6" s="4" t="s">
        <v>1</v>
      </c>
      <c r="V6" s="4" t="s">
        <v>2</v>
      </c>
      <c r="W6" s="4" t="s">
        <v>3</v>
      </c>
      <c r="X6" s="4"/>
      <c r="Y6" s="4" t="s">
        <v>8</v>
      </c>
      <c r="Z6" s="4" t="s">
        <v>4</v>
      </c>
      <c r="AA6" s="4" t="s">
        <v>1</v>
      </c>
      <c r="AB6" s="4" t="s">
        <v>2</v>
      </c>
      <c r="AC6" s="4" t="s">
        <v>3</v>
      </c>
      <c r="AD6" s="3"/>
      <c r="AE6" s="4" t="s">
        <v>8</v>
      </c>
      <c r="AF6" s="4" t="s">
        <v>4</v>
      </c>
      <c r="AG6" s="4" t="s">
        <v>1</v>
      </c>
      <c r="AH6" s="4" t="s">
        <v>2</v>
      </c>
      <c r="AI6" s="4" t="s">
        <v>3</v>
      </c>
      <c r="AK6" s="3"/>
      <c r="AL6" s="4"/>
      <c r="AM6" s="4"/>
      <c r="AN6" s="4"/>
      <c r="AO6" s="4"/>
      <c r="AQ6" s="3"/>
      <c r="AR6" s="4"/>
      <c r="AS6" s="4"/>
      <c r="AT6" s="4"/>
      <c r="AU6" s="4"/>
      <c r="AW6" s="3"/>
      <c r="AX6" s="4"/>
      <c r="AY6" s="4"/>
      <c r="AZ6" s="4"/>
      <c r="BA6" s="4"/>
    </row>
    <row r="7" spans="1:53" x14ac:dyDescent="0.3">
      <c r="A7" s="2">
        <v>80</v>
      </c>
      <c r="B7" s="1">
        <v>0.23004600920184035</v>
      </c>
      <c r="C7" s="1">
        <f>B7-$B$4</f>
        <v>-2.5020019009353855E-3</v>
      </c>
      <c r="D7" s="1">
        <f>(($B$3-C7)/$B$3)*100</f>
        <v>100.04604140776965</v>
      </c>
      <c r="E7" s="1">
        <f>100-D7</f>
        <v>-4.6041407769649823E-2</v>
      </c>
      <c r="G7" s="2">
        <v>80</v>
      </c>
      <c r="H7" s="1">
        <v>0.27008102430729219</v>
      </c>
      <c r="I7" s="1">
        <f>H7-$B$4</f>
        <v>3.7533013204516463E-2</v>
      </c>
      <c r="J7" s="1">
        <f>(($B$3-I7)/$B$3)*100</f>
        <v>99.309323959695476</v>
      </c>
      <c r="K7" s="1">
        <f>100-J7</f>
        <v>0.69067604030452401</v>
      </c>
      <c r="M7" s="2">
        <v>80</v>
      </c>
      <c r="N7" s="1">
        <v>0.21002100210021002</v>
      </c>
      <c r="O7" s="1">
        <f>N7-$B$4</f>
        <v>-2.2527009002565712E-2</v>
      </c>
      <c r="P7" s="1">
        <f>(($B$3-O7)/$B$3)*100</f>
        <v>100.41453813721316</v>
      </c>
      <c r="Q7" s="1">
        <f>100-P7</f>
        <v>-0.41453813721315669</v>
      </c>
      <c r="S7" s="2">
        <v>80</v>
      </c>
      <c r="T7" s="1">
        <v>0.22004400880176034</v>
      </c>
      <c r="U7" s="1">
        <f>T7-$B$4</f>
        <v>-1.2504002301015393E-2</v>
      </c>
      <c r="V7" s="1">
        <f>(($B$3-U7)/$B$3)*100</f>
        <v>100.23009649532173</v>
      </c>
      <c r="W7" s="1">
        <f>100-V7</f>
        <v>-0.23009649532173171</v>
      </c>
      <c r="Y7" s="2">
        <v>80</v>
      </c>
      <c r="Z7">
        <v>0.19001900190019003</v>
      </c>
      <c r="AA7" s="1">
        <f>Z7-$B$4</f>
        <v>-4.2529009202585705E-2</v>
      </c>
      <c r="AB7" s="1">
        <f>(($B$3-AA7)/$B$3)*100</f>
        <v>100.78261149761836</v>
      </c>
      <c r="AC7" s="1">
        <f>100-AB7</f>
        <v>-0.7826114976183618</v>
      </c>
      <c r="AE7" s="2">
        <v>500</v>
      </c>
      <c r="AF7">
        <v>0.14002800560112022</v>
      </c>
      <c r="AG7" s="1">
        <f>AF7-$B$4</f>
        <v>-9.2520005501655511E-2</v>
      </c>
      <c r="AH7" s="1">
        <f>(($B$3-AG7)/$B$3)*100</f>
        <v>101.70253719573856</v>
      </c>
      <c r="AI7" s="1">
        <f>100-AH7</f>
        <v>-1.7025371957385573</v>
      </c>
      <c r="AK7" s="2"/>
      <c r="AQ7" s="2"/>
      <c r="AW7" s="2"/>
    </row>
    <row r="8" spans="1:53" x14ac:dyDescent="0.3">
      <c r="A8" s="2">
        <f>A7/2</f>
        <v>40</v>
      </c>
      <c r="B8" s="1">
        <v>0.2300920368147259</v>
      </c>
      <c r="C8" s="1">
        <f t="shared" ref="C8:C16" si="0">B8-$B$4</f>
        <v>-2.4559742880498336E-3</v>
      </c>
      <c r="D8" s="1">
        <f t="shared" ref="D8:D18" si="1">(($B$3-C8)/$B$3)*100</f>
        <v>100.04519441557002</v>
      </c>
      <c r="E8" s="1">
        <f t="shared" ref="E8:E18" si="2">100-D8</f>
        <v>-4.5194415570023239E-2</v>
      </c>
      <c r="G8" s="2">
        <f>G7/2</f>
        <v>40</v>
      </c>
      <c r="H8" s="1">
        <v>0.29011604641856742</v>
      </c>
      <c r="I8" s="1">
        <f t="shared" ref="I8:I16" si="3">H8-$B$4</f>
        <v>5.7568035315791688E-2</v>
      </c>
      <c r="J8" s="1">
        <f t="shared" ref="J8:J18" si="4">(($B$3-I8)/$B$3)*100</f>
        <v>98.940642935770541</v>
      </c>
      <c r="K8" s="1">
        <f t="shared" ref="K8:K18" si="5">100-J8</f>
        <v>1.0593570642294594</v>
      </c>
      <c r="M8" s="2">
        <f>M7/2</f>
        <v>40</v>
      </c>
      <c r="N8" s="1">
        <v>0.29008702610783232</v>
      </c>
      <c r="O8" s="1">
        <f t="shared" ref="O8:O16" si="6">N8-$B$4</f>
        <v>5.7539015005056593E-2</v>
      </c>
      <c r="P8" s="1">
        <f t="shared" ref="P8:P18" si="7">(($B$3-O8)/$B$3)*100</f>
        <v>98.941176962527138</v>
      </c>
      <c r="Q8" s="1">
        <f t="shared" ref="Q8:Q18" si="8">100-P8</f>
        <v>1.0588230374728624</v>
      </c>
      <c r="S8" s="2">
        <f>S7/2</f>
        <v>40</v>
      </c>
      <c r="T8" s="1">
        <v>0.29011604641856742</v>
      </c>
      <c r="U8" s="1">
        <f t="shared" ref="U8:U16" si="9">T8-$B$4</f>
        <v>5.7568035315791688E-2</v>
      </c>
      <c r="V8" s="1">
        <f t="shared" ref="V8:V18" si="10">(($B$3-U8)/$B$3)*100</f>
        <v>98.940642935770541</v>
      </c>
      <c r="W8" s="1">
        <f t="shared" ref="W8:W18" si="11">100-V8</f>
        <v>1.0593570642294594</v>
      </c>
      <c r="Y8" s="2">
        <f>Y7/2</f>
        <v>40</v>
      </c>
      <c r="Z8">
        <v>0.31027925132619355</v>
      </c>
      <c r="AA8" s="1">
        <f t="shared" ref="AA8:AA16" si="12">Z8-$B$4</f>
        <v>7.7731240223417819E-2</v>
      </c>
      <c r="AB8" s="1">
        <f t="shared" ref="AB8:AB18" si="13">(($B$3-AA8)/$B$3)*100</f>
        <v>98.569603114119019</v>
      </c>
      <c r="AC8" s="1">
        <f t="shared" ref="AC8:AC18" si="14">100-AB8</f>
        <v>1.430396885880981</v>
      </c>
      <c r="AE8" s="2">
        <f>AE7/2</f>
        <v>250</v>
      </c>
      <c r="AF8">
        <v>0.25007502250675201</v>
      </c>
      <c r="AG8" s="1">
        <f t="shared" ref="AG8:AG16" si="15">AF8-$B$4</f>
        <v>1.7527011403976278E-2</v>
      </c>
      <c r="AH8" s="1">
        <f t="shared" ref="AH8:AH18" si="16">(($B$3-AG8)/$B$3)*100</f>
        <v>99.677470956863829</v>
      </c>
      <c r="AI8" s="1">
        <f t="shared" ref="AI8:AI18" si="17">100-AH8</f>
        <v>0.32252904313617137</v>
      </c>
      <c r="AK8" s="2"/>
      <c r="AQ8" s="2"/>
      <c r="AW8" s="2"/>
    </row>
    <row r="9" spans="1:53" x14ac:dyDescent="0.3">
      <c r="A9" s="2">
        <f t="shared" ref="A9:A16" si="18">A8/2</f>
        <v>20</v>
      </c>
      <c r="B9" s="1">
        <v>0.22008803521408565</v>
      </c>
      <c r="C9" s="1">
        <f t="shared" si="0"/>
        <v>-1.2459975888690078E-2</v>
      </c>
      <c r="D9" s="1">
        <f t="shared" si="1"/>
        <v>100.22928632886993</v>
      </c>
      <c r="E9" s="1">
        <f t="shared" si="2"/>
        <v>-0.22928632886993228</v>
      </c>
      <c r="G9" s="2">
        <f t="shared" ref="G9:G16" si="19">G8/2</f>
        <v>20</v>
      </c>
      <c r="H9" s="1">
        <v>0.27010804321728693</v>
      </c>
      <c r="I9" s="1">
        <f t="shared" si="3"/>
        <v>3.7560032114511199E-2</v>
      </c>
      <c r="J9" s="1">
        <f t="shared" si="4"/>
        <v>99.308826762370373</v>
      </c>
      <c r="K9" s="1">
        <f t="shared" si="5"/>
        <v>0.69117323762962712</v>
      </c>
      <c r="M9" s="2">
        <f t="shared" ref="M9:M16" si="20">M8/2</f>
        <v>20</v>
      </c>
      <c r="N9" s="1">
        <v>0.27008102430729219</v>
      </c>
      <c r="O9" s="1">
        <f t="shared" si="6"/>
        <v>3.7533013204516463E-2</v>
      </c>
      <c r="P9" s="1">
        <f t="shared" si="7"/>
        <v>99.309323959695476</v>
      </c>
      <c r="Q9" s="1">
        <f t="shared" si="8"/>
        <v>0.69067604030452401</v>
      </c>
      <c r="S9" s="2">
        <f t="shared" ref="S9:S16" si="21">S8/2</f>
        <v>20</v>
      </c>
      <c r="T9" s="1">
        <v>0.30015007503751878</v>
      </c>
      <c r="U9" s="1">
        <f t="shared" si="9"/>
        <v>6.7602063934743051E-2</v>
      </c>
      <c r="V9" s="1">
        <f t="shared" si="10"/>
        <v>98.755998470454728</v>
      </c>
      <c r="W9" s="1">
        <f t="shared" si="11"/>
        <v>1.2440015295452724</v>
      </c>
      <c r="Y9" s="2">
        <f t="shared" ref="Y9:Y16" si="22">Y8/2</f>
        <v>20</v>
      </c>
      <c r="Z9">
        <v>0.21</v>
      </c>
      <c r="AA9" s="1">
        <f t="shared" si="12"/>
        <v>-2.2548011102775739E-2</v>
      </c>
      <c r="AB9" s="1">
        <f t="shared" si="13"/>
        <v>100.41492461424157</v>
      </c>
      <c r="AC9" s="1">
        <f t="shared" si="14"/>
        <v>-0.41492461424157057</v>
      </c>
      <c r="AE9" s="2">
        <f t="shared" ref="AE9:AE16" si="23">AE8/2</f>
        <v>125</v>
      </c>
      <c r="AF9">
        <v>0.22006601980594179</v>
      </c>
      <c r="AG9" s="1">
        <f t="shared" si="15"/>
        <v>-1.2481991296833944E-2</v>
      </c>
      <c r="AH9" s="1">
        <f t="shared" si="16"/>
        <v>100.22969145261634</v>
      </c>
      <c r="AI9" s="1">
        <f t="shared" si="17"/>
        <v>-0.22969145261633628</v>
      </c>
      <c r="AK9" s="2"/>
      <c r="AQ9" s="2"/>
      <c r="AW9" s="2"/>
    </row>
    <row r="10" spans="1:53" x14ac:dyDescent="0.3">
      <c r="A10" s="2">
        <f t="shared" si="18"/>
        <v>10</v>
      </c>
      <c r="B10" s="1">
        <v>0.23004600920184035</v>
      </c>
      <c r="C10" s="1">
        <f t="shared" si="0"/>
        <v>-2.5020019009353855E-3</v>
      </c>
      <c r="D10" s="1">
        <f t="shared" si="1"/>
        <v>100.04604140776965</v>
      </c>
      <c r="E10" s="1">
        <f t="shared" si="2"/>
        <v>-4.6041407769649823E-2</v>
      </c>
      <c r="G10" s="2">
        <f t="shared" si="19"/>
        <v>10</v>
      </c>
      <c r="H10" s="1">
        <v>0.20002000200020001</v>
      </c>
      <c r="I10" s="1">
        <f t="shared" si="3"/>
        <v>-3.2528009102575722E-2</v>
      </c>
      <c r="J10" s="1">
        <f t="shared" si="4"/>
        <v>100.59857481741577</v>
      </c>
      <c r="K10" s="1">
        <f t="shared" si="5"/>
        <v>-0.59857481741576635</v>
      </c>
      <c r="M10" s="2">
        <f t="shared" si="20"/>
        <v>10</v>
      </c>
      <c r="N10" s="1">
        <v>0.33013205282112845</v>
      </c>
      <c r="O10" s="1">
        <f t="shared" si="6"/>
        <v>9.7584041718352721E-2</v>
      </c>
      <c r="P10" s="1">
        <f t="shared" si="7"/>
        <v>98.20427528257089</v>
      </c>
      <c r="Q10" s="1">
        <f t="shared" si="8"/>
        <v>1.7957247174291098</v>
      </c>
      <c r="S10" s="2">
        <f t="shared" si="21"/>
        <v>10</v>
      </c>
      <c r="T10" s="1">
        <v>0.13</v>
      </c>
      <c r="U10" s="1">
        <f t="shared" si="9"/>
        <v>-0.10254801110277573</v>
      </c>
      <c r="V10" s="1">
        <f t="shared" si="10"/>
        <v>101.88707082651831</v>
      </c>
      <c r="W10" s="1">
        <f t="shared" si="11"/>
        <v>-1.8870708265183112</v>
      </c>
      <c r="Y10" s="2">
        <f t="shared" si="22"/>
        <v>10</v>
      </c>
      <c r="Z10">
        <v>0.18005401620486144</v>
      </c>
      <c r="AA10" s="1">
        <f t="shared" si="12"/>
        <v>-5.2493994897914287E-2</v>
      </c>
      <c r="AB10" s="1">
        <f t="shared" si="13"/>
        <v>100.96598544695298</v>
      </c>
      <c r="AC10" s="1">
        <f t="shared" si="14"/>
        <v>-0.96598544695298472</v>
      </c>
      <c r="AE10" s="2">
        <f t="shared" si="23"/>
        <v>62.5</v>
      </c>
      <c r="AF10">
        <v>0.34003400340034001</v>
      </c>
      <c r="AG10" s="1">
        <f t="shared" si="15"/>
        <v>0.10748599229756428</v>
      </c>
      <c r="AH10" s="1">
        <f t="shared" si="16"/>
        <v>98.02206129457916</v>
      </c>
      <c r="AI10" s="1">
        <f t="shared" si="17"/>
        <v>1.9779387054208399</v>
      </c>
      <c r="AK10" s="2"/>
      <c r="AQ10" s="2"/>
      <c r="AW10" s="2"/>
    </row>
    <row r="11" spans="1:53" x14ac:dyDescent="0.3">
      <c r="A11" s="2">
        <f t="shared" si="18"/>
        <v>5</v>
      </c>
      <c r="B11" s="1">
        <v>0.59005900590059002</v>
      </c>
      <c r="C11" s="1">
        <f t="shared" si="0"/>
        <v>0.35751099479781429</v>
      </c>
      <c r="D11" s="1">
        <f t="shared" si="1"/>
        <v>93.421144289513833</v>
      </c>
      <c r="E11" s="1">
        <f t="shared" si="2"/>
        <v>6.5788557104861667</v>
      </c>
      <c r="G11" s="2">
        <f t="shared" si="19"/>
        <v>5</v>
      </c>
      <c r="H11" s="1">
        <v>0.31009302790837251</v>
      </c>
      <c r="I11" s="1">
        <f t="shared" si="3"/>
        <v>7.7545016805596778E-2</v>
      </c>
      <c r="J11" s="1">
        <f t="shared" si="4"/>
        <v>98.573029965358799</v>
      </c>
      <c r="K11" s="1">
        <f t="shared" si="5"/>
        <v>1.4269700346412009</v>
      </c>
      <c r="M11" s="2">
        <f t="shared" si="20"/>
        <v>5</v>
      </c>
      <c r="N11" s="1">
        <v>0.81008100810081007</v>
      </c>
      <c r="O11" s="1">
        <f t="shared" si="6"/>
        <v>0.57753299699803429</v>
      </c>
      <c r="P11" s="1">
        <f t="shared" si="7"/>
        <v>89.37233732505635</v>
      </c>
      <c r="Q11" s="1">
        <f t="shared" si="8"/>
        <v>10.62766267494365</v>
      </c>
      <c r="S11" s="2">
        <f t="shared" si="21"/>
        <v>5</v>
      </c>
      <c r="T11" s="1">
        <v>0.31012404961984791</v>
      </c>
      <c r="U11" s="1">
        <f t="shared" si="9"/>
        <v>7.7576038517072177E-2</v>
      </c>
      <c r="V11" s="1">
        <f t="shared" si="10"/>
        <v>98.572459109170723</v>
      </c>
      <c r="W11" s="1">
        <f t="shared" si="11"/>
        <v>1.4275408908292775</v>
      </c>
      <c r="Y11" s="2">
        <f t="shared" si="22"/>
        <v>5</v>
      </c>
      <c r="Z11">
        <v>0.45013504051215364</v>
      </c>
      <c r="AA11" s="1">
        <f t="shared" si="12"/>
        <v>0.21758702940937791</v>
      </c>
      <c r="AB11" s="1">
        <f t="shared" si="13"/>
        <v>95.996000985180444</v>
      </c>
      <c r="AC11" s="1">
        <f t="shared" si="14"/>
        <v>4.0039990148195557</v>
      </c>
      <c r="AE11" s="2">
        <f t="shared" si="23"/>
        <v>31.25</v>
      </c>
      <c r="AF11">
        <v>0.32</v>
      </c>
      <c r="AG11" s="1">
        <f t="shared" si="15"/>
        <v>8.7451988897224275E-2</v>
      </c>
      <c r="AH11" s="1">
        <f t="shared" si="16"/>
        <v>98.39072357236104</v>
      </c>
      <c r="AI11" s="1">
        <f t="shared" si="17"/>
        <v>1.6092764276389602</v>
      </c>
      <c r="AK11" s="2"/>
      <c r="AQ11" s="2"/>
      <c r="AW11" s="2"/>
    </row>
    <row r="12" spans="1:53" x14ac:dyDescent="0.3">
      <c r="A12" s="2">
        <f t="shared" si="18"/>
        <v>2.5</v>
      </c>
      <c r="B12" s="1">
        <v>2.4009603841536618</v>
      </c>
      <c r="C12" s="1">
        <f t="shared" si="0"/>
        <v>2.1684123730508862</v>
      </c>
      <c r="D12" s="1">
        <f t="shared" si="1"/>
        <v>60.097249229488881</v>
      </c>
      <c r="E12" s="1">
        <f t="shared" si="2"/>
        <v>39.902750770511119</v>
      </c>
      <c r="G12" s="2">
        <f t="shared" si="19"/>
        <v>2.5</v>
      </c>
      <c r="H12" s="1">
        <v>0.97009700970097001</v>
      </c>
      <c r="I12" s="1">
        <f t="shared" si="3"/>
        <v>0.73754899859819423</v>
      </c>
      <c r="J12" s="1">
        <f t="shared" si="4"/>
        <v>86.427750441814524</v>
      </c>
      <c r="K12" s="1">
        <f t="shared" si="5"/>
        <v>13.572249558185476</v>
      </c>
      <c r="M12" s="2">
        <f t="shared" si="20"/>
        <v>2.5</v>
      </c>
      <c r="N12" s="1">
        <v>2.8305661132226443</v>
      </c>
      <c r="O12" s="1">
        <f t="shared" si="6"/>
        <v>2.5980181021198687</v>
      </c>
      <c r="P12" s="1">
        <f t="shared" si="7"/>
        <v>52.191718644222732</v>
      </c>
      <c r="Q12" s="1">
        <f t="shared" si="8"/>
        <v>47.808281355777268</v>
      </c>
      <c r="S12" s="2">
        <f t="shared" si="21"/>
        <v>2.5</v>
      </c>
      <c r="T12" s="1">
        <v>0.91027308192457734</v>
      </c>
      <c r="U12" s="1">
        <f t="shared" si="9"/>
        <v>0.67772507082180167</v>
      </c>
      <c r="V12" s="1">
        <f t="shared" si="10"/>
        <v>87.528620050308703</v>
      </c>
      <c r="W12" s="1">
        <f t="shared" si="11"/>
        <v>12.471379949691297</v>
      </c>
      <c r="Y12" s="2">
        <f t="shared" si="22"/>
        <v>2.5</v>
      </c>
      <c r="Z12">
        <v>0.82024607382214665</v>
      </c>
      <c r="AA12" s="1">
        <f t="shared" si="12"/>
        <v>0.58769806271937086</v>
      </c>
      <c r="AB12" s="1">
        <f t="shared" si="13"/>
        <v>89.185281537566226</v>
      </c>
      <c r="AC12" s="1">
        <f t="shared" si="14"/>
        <v>10.814718462433774</v>
      </c>
      <c r="AE12" s="2">
        <f t="shared" si="23"/>
        <v>15.625</v>
      </c>
      <c r="AF12">
        <v>0.24007202160648194</v>
      </c>
      <c r="AG12" s="1">
        <f t="shared" si="15"/>
        <v>7.5240105037062133E-3</v>
      </c>
      <c r="AH12" s="1">
        <f t="shared" si="16"/>
        <v>99.861544455447984</v>
      </c>
      <c r="AI12" s="1">
        <f t="shared" si="17"/>
        <v>0.13845554455201636</v>
      </c>
      <c r="AK12" s="2"/>
      <c r="AQ12" s="2"/>
      <c r="AW12" s="2"/>
    </row>
    <row r="13" spans="1:53" x14ac:dyDescent="0.3">
      <c r="A13" s="2">
        <f t="shared" si="18"/>
        <v>1.25</v>
      </c>
      <c r="B13" s="1">
        <v>4.4513354006201862</v>
      </c>
      <c r="C13" s="1">
        <f t="shared" si="0"/>
        <v>4.2187873895174102</v>
      </c>
      <c r="D13" s="1">
        <f t="shared" si="1"/>
        <v>22.366601551513114</v>
      </c>
      <c r="E13" s="1">
        <f t="shared" si="2"/>
        <v>77.633398448486886</v>
      </c>
      <c r="G13" s="2">
        <f t="shared" si="19"/>
        <v>1.25</v>
      </c>
      <c r="H13" s="1">
        <v>2.6002600260026001</v>
      </c>
      <c r="I13" s="1">
        <f t="shared" si="3"/>
        <v>2.3677120148998245</v>
      </c>
      <c r="J13" s="1">
        <f t="shared" si="4"/>
        <v>56.429771568788546</v>
      </c>
      <c r="K13" s="1">
        <f t="shared" si="5"/>
        <v>43.570228431211454</v>
      </c>
      <c r="M13" s="2">
        <f t="shared" si="20"/>
        <v>1.25</v>
      </c>
      <c r="N13" s="1">
        <v>4.0599999999999996</v>
      </c>
      <c r="O13" s="1">
        <f t="shared" si="6"/>
        <v>3.827451988897224</v>
      </c>
      <c r="P13" s="1">
        <f t="shared" si="7"/>
        <v>29.567888148423233</v>
      </c>
      <c r="Q13" s="1">
        <f t="shared" si="8"/>
        <v>70.432111851576764</v>
      </c>
      <c r="S13" s="2">
        <f t="shared" si="21"/>
        <v>1.25</v>
      </c>
      <c r="T13" s="1">
        <v>2.31</v>
      </c>
      <c r="U13" s="1">
        <f t="shared" si="9"/>
        <v>2.0774519888972245</v>
      </c>
      <c r="V13" s="1">
        <f t="shared" si="10"/>
        <v>61.771086541977013</v>
      </c>
      <c r="W13" s="1">
        <f t="shared" si="11"/>
        <v>38.228913458022987</v>
      </c>
      <c r="Y13" s="2">
        <f t="shared" si="22"/>
        <v>1.25</v>
      </c>
      <c r="Z13">
        <v>2.1204240848169635</v>
      </c>
      <c r="AA13" s="1">
        <f t="shared" si="12"/>
        <v>1.8878760737141878</v>
      </c>
      <c r="AB13" s="1">
        <f t="shared" si="13"/>
        <v>65.259629860422081</v>
      </c>
      <c r="AC13" s="1">
        <f t="shared" si="14"/>
        <v>34.740370139577919</v>
      </c>
      <c r="AE13" s="2">
        <f t="shared" si="23"/>
        <v>7.8125</v>
      </c>
      <c r="AF13">
        <v>0.58023209283713484</v>
      </c>
      <c r="AG13" s="1">
        <f t="shared" si="15"/>
        <v>0.34768408173435911</v>
      </c>
      <c r="AH13" s="1">
        <f t="shared" si="16"/>
        <v>93.601977450073065</v>
      </c>
      <c r="AI13" s="1">
        <f t="shared" si="17"/>
        <v>6.3980225499269352</v>
      </c>
      <c r="AK13" s="2"/>
      <c r="AQ13" s="2"/>
      <c r="AW13" s="2"/>
    </row>
    <row r="14" spans="1:53" x14ac:dyDescent="0.3">
      <c r="A14" s="2">
        <f t="shared" si="18"/>
        <v>0.625</v>
      </c>
      <c r="B14" s="1">
        <v>5.5105510551055108</v>
      </c>
      <c r="C14" s="1">
        <f t="shared" si="0"/>
        <v>5.2780030440027348</v>
      </c>
      <c r="D14" s="1">
        <f t="shared" si="1"/>
        <v>2.8750976298280659</v>
      </c>
      <c r="E14" s="1">
        <f t="shared" si="2"/>
        <v>97.124902370171938</v>
      </c>
      <c r="G14" s="2">
        <f t="shared" si="19"/>
        <v>0.625</v>
      </c>
      <c r="H14" s="1">
        <v>3.5803580358035805</v>
      </c>
      <c r="I14" s="1">
        <f t="shared" si="3"/>
        <v>3.3478100247008049</v>
      </c>
      <c r="J14" s="1">
        <f t="shared" si="4"/>
        <v>38.394176908932437</v>
      </c>
      <c r="K14" s="1">
        <f t="shared" si="5"/>
        <v>61.605823091067563</v>
      </c>
      <c r="M14" s="2">
        <f t="shared" si="20"/>
        <v>0.625</v>
      </c>
      <c r="N14" s="1">
        <v>4.3108621724344864</v>
      </c>
      <c r="O14" s="1">
        <f t="shared" si="6"/>
        <v>4.0783141613317104</v>
      </c>
      <c r="P14" s="1">
        <f t="shared" si="7"/>
        <v>24.951565686511422</v>
      </c>
      <c r="Q14" s="1">
        <f t="shared" si="8"/>
        <v>75.048434313488571</v>
      </c>
      <c r="S14" s="2">
        <f t="shared" si="21"/>
        <v>0.625</v>
      </c>
      <c r="T14" s="1">
        <v>4.1312393718115441</v>
      </c>
      <c r="U14" s="1">
        <f t="shared" si="9"/>
        <v>3.8986913607087685</v>
      </c>
      <c r="V14" s="1">
        <f t="shared" si="10"/>
        <v>28.256953506206482</v>
      </c>
      <c r="W14" s="1">
        <f t="shared" si="11"/>
        <v>71.743046493793514</v>
      </c>
      <c r="Y14" s="2">
        <f t="shared" si="22"/>
        <v>0.625</v>
      </c>
      <c r="Z14">
        <v>2.9702970297029703</v>
      </c>
      <c r="AA14" s="1">
        <f t="shared" si="12"/>
        <v>2.7377490186001947</v>
      </c>
      <c r="AB14" s="1">
        <f t="shared" si="13"/>
        <v>49.620414401291853</v>
      </c>
      <c r="AC14" s="1">
        <f t="shared" si="14"/>
        <v>50.379585598708147</v>
      </c>
      <c r="AE14" s="2">
        <f t="shared" si="23"/>
        <v>3.90625</v>
      </c>
      <c r="AF14">
        <v>1.8101810181018103</v>
      </c>
      <c r="AG14" s="1">
        <f t="shared" si="15"/>
        <v>1.5776330069990345</v>
      </c>
      <c r="AH14" s="1">
        <f t="shared" si="16"/>
        <v>70.968669304795</v>
      </c>
      <c r="AI14" s="1">
        <f t="shared" si="17"/>
        <v>29.031330695205</v>
      </c>
      <c r="AK14" s="2"/>
      <c r="AQ14" s="2"/>
      <c r="AW14" s="2"/>
    </row>
    <row r="15" spans="1:53" x14ac:dyDescent="0.3">
      <c r="A15" s="2">
        <f t="shared" si="18"/>
        <v>0.3125</v>
      </c>
      <c r="B15" s="1">
        <v>5.2110422084416888</v>
      </c>
      <c r="C15" s="1">
        <f t="shared" si="0"/>
        <v>4.9784941973389127</v>
      </c>
      <c r="D15" s="1">
        <f t="shared" si="1"/>
        <v>8.3866078068220897</v>
      </c>
      <c r="E15" s="1">
        <f t="shared" si="2"/>
        <v>91.613392193177916</v>
      </c>
      <c r="G15" s="2">
        <f t="shared" si="19"/>
        <v>0.3125</v>
      </c>
      <c r="H15" s="1">
        <v>4.9314794438331502</v>
      </c>
      <c r="I15" s="1">
        <f t="shared" si="3"/>
        <v>4.6989314327303742</v>
      </c>
      <c r="J15" s="1">
        <f t="shared" si="4"/>
        <v>13.53107361947303</v>
      </c>
      <c r="K15" s="1">
        <f t="shared" si="5"/>
        <v>86.468926380526966</v>
      </c>
      <c r="M15" s="2">
        <f t="shared" si="20"/>
        <v>0.3125</v>
      </c>
      <c r="N15" s="1">
        <v>4.5004500450045004</v>
      </c>
      <c r="O15" s="1">
        <f t="shared" si="6"/>
        <v>4.2679020339017244</v>
      </c>
      <c r="P15" s="1">
        <f t="shared" si="7"/>
        <v>21.462802330292018</v>
      </c>
      <c r="Q15" s="1">
        <f t="shared" si="8"/>
        <v>78.537197669707979</v>
      </c>
      <c r="S15" s="2">
        <f t="shared" si="21"/>
        <v>0.3125</v>
      </c>
      <c r="T15" s="1">
        <v>4.09</v>
      </c>
      <c r="U15" s="1">
        <f t="shared" si="9"/>
        <v>3.8574519888972243</v>
      </c>
      <c r="V15" s="1">
        <f t="shared" si="10"/>
        <v>29.015833318819446</v>
      </c>
      <c r="W15" s="1">
        <f t="shared" si="11"/>
        <v>70.984166681180554</v>
      </c>
      <c r="Y15" s="2">
        <f t="shared" si="22"/>
        <v>0.3125</v>
      </c>
      <c r="Z15">
        <v>3.1612645058023205</v>
      </c>
      <c r="AA15" s="1">
        <f t="shared" si="12"/>
        <v>2.928716494699545</v>
      </c>
      <c r="AB15" s="1">
        <f t="shared" si="13"/>
        <v>46.106263818695496</v>
      </c>
      <c r="AC15" s="1">
        <f t="shared" si="14"/>
        <v>53.893736181304504</v>
      </c>
      <c r="AE15" s="2">
        <f t="shared" si="23"/>
        <v>1.953125</v>
      </c>
      <c r="AF15">
        <v>3.6607321464292859</v>
      </c>
      <c r="AG15" s="1">
        <f t="shared" si="15"/>
        <v>3.4281841353265103</v>
      </c>
      <c r="AH15" s="1">
        <f t="shared" si="16"/>
        <v>36.915146377398131</v>
      </c>
      <c r="AI15" s="1">
        <f t="shared" si="17"/>
        <v>63.084853622601869</v>
      </c>
      <c r="AK15" s="2"/>
      <c r="AQ15" s="2"/>
      <c r="AW15" s="2"/>
    </row>
    <row r="16" spans="1:53" x14ac:dyDescent="0.3">
      <c r="A16" s="2">
        <f t="shared" si="18"/>
        <v>0.15625</v>
      </c>
      <c r="B16" s="1">
        <v>5.771154230846169</v>
      </c>
      <c r="C16" s="1">
        <f t="shared" si="0"/>
        <v>5.538606219743393</v>
      </c>
      <c r="D16" s="1">
        <f t="shared" si="1"/>
        <v>-1.9204770960956938</v>
      </c>
      <c r="E16" s="1">
        <f t="shared" si="2"/>
        <v>101.92047709609569</v>
      </c>
      <c r="G16" s="2">
        <f t="shared" si="19"/>
        <v>0.15625</v>
      </c>
      <c r="H16" s="1">
        <v>4.9609921984396879</v>
      </c>
      <c r="I16" s="1">
        <f t="shared" si="3"/>
        <v>4.7284441873369119</v>
      </c>
      <c r="J16" s="1">
        <f t="shared" si="4"/>
        <v>12.987984995624688</v>
      </c>
      <c r="K16" s="1">
        <f t="shared" si="5"/>
        <v>87.012015004375314</v>
      </c>
      <c r="M16" s="2">
        <f t="shared" si="20"/>
        <v>0.15625</v>
      </c>
      <c r="N16" s="1">
        <v>4.3212963889166751</v>
      </c>
      <c r="O16" s="1">
        <f t="shared" si="6"/>
        <v>4.0887483778138991</v>
      </c>
      <c r="P16" s="1">
        <f t="shared" si="7"/>
        <v>24.759557033107303</v>
      </c>
      <c r="Q16" s="1">
        <f t="shared" si="8"/>
        <v>75.240442966892701</v>
      </c>
      <c r="S16" s="2">
        <f t="shared" si="21"/>
        <v>0.15625</v>
      </c>
      <c r="T16" s="1">
        <v>4.8604860486048604</v>
      </c>
      <c r="U16" s="1">
        <f t="shared" si="9"/>
        <v>4.6279380375020844</v>
      </c>
      <c r="V16" s="1">
        <f t="shared" si="10"/>
        <v>14.837481842997938</v>
      </c>
      <c r="W16" s="1">
        <f t="shared" si="11"/>
        <v>85.162518157002069</v>
      </c>
      <c r="Y16" s="2">
        <f t="shared" si="22"/>
        <v>0.15625</v>
      </c>
      <c r="Z16">
        <v>3.6603660366036608</v>
      </c>
      <c r="AA16" s="1">
        <f t="shared" si="12"/>
        <v>3.4278180255008852</v>
      </c>
      <c r="AB16" s="1">
        <f t="shared" si="13"/>
        <v>36.921883467311524</v>
      </c>
      <c r="AC16" s="1">
        <f t="shared" si="14"/>
        <v>63.078116532688476</v>
      </c>
      <c r="AE16" s="2">
        <f t="shared" si="23"/>
        <v>0.9765625</v>
      </c>
      <c r="AF16">
        <v>3.8911673502050617</v>
      </c>
      <c r="AG16" s="1">
        <f t="shared" si="15"/>
        <v>3.6586193391022861</v>
      </c>
      <c r="AH16" s="1">
        <f t="shared" si="16"/>
        <v>32.674717472226533</v>
      </c>
      <c r="AI16" s="1">
        <f t="shared" si="17"/>
        <v>67.325282527773467</v>
      </c>
      <c r="AK16" s="2"/>
      <c r="AQ16" s="2"/>
      <c r="AW16" s="2"/>
    </row>
    <row r="17" spans="1:49" x14ac:dyDescent="0.3">
      <c r="A17" s="2">
        <v>0</v>
      </c>
      <c r="B17" s="1">
        <v>5.3205320532053211</v>
      </c>
      <c r="C17" s="1">
        <f>B17-$B$4</f>
        <v>5.0879840421025451</v>
      </c>
      <c r="D17" s="1">
        <f t="shared" si="1"/>
        <v>6.3717945536777139</v>
      </c>
      <c r="E17" s="1">
        <f t="shared" si="2"/>
        <v>93.628205446322283</v>
      </c>
      <c r="G17" s="2">
        <v>0</v>
      </c>
      <c r="H17" s="1">
        <v>4.6809361872374469</v>
      </c>
      <c r="I17" s="1">
        <f>H17-$B$4</f>
        <v>4.4483881761346709</v>
      </c>
      <c r="J17" s="1">
        <f t="shared" si="4"/>
        <v>18.141527447083593</v>
      </c>
      <c r="K17" s="1">
        <f t="shared" si="5"/>
        <v>81.85847255291641</v>
      </c>
      <c r="M17" s="2">
        <v>0</v>
      </c>
      <c r="N17" s="1">
        <v>4.3204320432043204</v>
      </c>
      <c r="O17" s="1">
        <f>N17-$B$4</f>
        <v>4.0878840321015444</v>
      </c>
      <c r="P17" s="1">
        <f t="shared" si="7"/>
        <v>24.775462573939063</v>
      </c>
      <c r="Q17" s="1">
        <f t="shared" si="8"/>
        <v>75.224537426060934</v>
      </c>
      <c r="S17" s="2">
        <v>0</v>
      </c>
      <c r="T17" s="1">
        <v>4.7714314294288291</v>
      </c>
      <c r="U17" s="1">
        <f>T17-$B$4</f>
        <v>4.5388834183260531</v>
      </c>
      <c r="V17" s="1">
        <f t="shared" si="10"/>
        <v>16.47624959681972</v>
      </c>
      <c r="W17" s="1">
        <f t="shared" si="11"/>
        <v>83.523750403180287</v>
      </c>
      <c r="Y17" s="2">
        <v>0</v>
      </c>
      <c r="Z17">
        <v>3.7915166066426571</v>
      </c>
      <c r="AA17" s="1">
        <f>Z17-$B$4</f>
        <v>3.5589685955398815</v>
      </c>
      <c r="AB17" s="1">
        <f t="shared" si="13"/>
        <v>34.50847328080097</v>
      </c>
      <c r="AC17" s="1">
        <f t="shared" si="14"/>
        <v>65.49152671919903</v>
      </c>
      <c r="AE17" s="2">
        <v>0</v>
      </c>
      <c r="AF17">
        <v>5.53</v>
      </c>
      <c r="AG17" s="1">
        <f>AF17-$B$4</f>
        <v>5.2974519888972242</v>
      </c>
      <c r="AH17" s="1">
        <f t="shared" si="16"/>
        <v>2.5172014978380437</v>
      </c>
      <c r="AI17" s="1">
        <f t="shared" si="17"/>
        <v>97.482798502161955</v>
      </c>
      <c r="AK17" s="2"/>
      <c r="AQ17" s="2"/>
      <c r="AW17" s="2"/>
    </row>
    <row r="18" spans="1:49" x14ac:dyDescent="0.3">
      <c r="A18" s="2">
        <v>0</v>
      </c>
      <c r="B18" s="1">
        <v>2.8811524609843939</v>
      </c>
      <c r="C18" s="1">
        <f>B18-$B$4</f>
        <v>2.6486044498816184</v>
      </c>
      <c r="D18" s="1">
        <f t="shared" si="1"/>
        <v>51.260837391093048</v>
      </c>
      <c r="E18" s="1">
        <f t="shared" si="2"/>
        <v>48.739162608906952</v>
      </c>
      <c r="G18" s="2">
        <v>0</v>
      </c>
      <c r="H18" s="1">
        <v>3.1006201240248052</v>
      </c>
      <c r="I18" s="1">
        <f>H18-$B$4</f>
        <v>2.8680721129220297</v>
      </c>
      <c r="J18" s="1">
        <f t="shared" si="4"/>
        <v>47.222231280315924</v>
      </c>
      <c r="K18" s="1">
        <f t="shared" si="5"/>
        <v>52.777768719684076</v>
      </c>
      <c r="M18" s="2">
        <v>0</v>
      </c>
      <c r="N18" s="1">
        <v>2.44</v>
      </c>
      <c r="O18" s="1">
        <f>N18-$B$4</f>
        <v>2.2074519888972244</v>
      </c>
      <c r="P18" s="1">
        <f t="shared" si="7"/>
        <v>59.378848947027308</v>
      </c>
      <c r="Q18" s="1">
        <f t="shared" si="8"/>
        <v>40.621151052972692</v>
      </c>
      <c r="S18" s="2">
        <v>0</v>
      </c>
      <c r="T18" s="1">
        <v>2.7605521104220845</v>
      </c>
      <c r="U18" s="1">
        <f>T18-$B$4</f>
        <v>2.5280040993193089</v>
      </c>
      <c r="V18" s="1">
        <f t="shared" si="10"/>
        <v>53.480104257087447</v>
      </c>
      <c r="W18" s="1">
        <f t="shared" si="11"/>
        <v>46.519895742912553</v>
      </c>
      <c r="Y18" s="2">
        <v>0</v>
      </c>
      <c r="Z18">
        <v>2.2602260226022604</v>
      </c>
      <c r="AA18" s="1">
        <f>Z18-$B$4</f>
        <v>2.0276780114994848</v>
      </c>
      <c r="AB18" s="1">
        <f t="shared" si="13"/>
        <v>62.687018695677402</v>
      </c>
      <c r="AC18" s="1">
        <f t="shared" si="14"/>
        <v>37.312981304322598</v>
      </c>
      <c r="AE18" s="2">
        <v>0</v>
      </c>
      <c r="AF18">
        <v>2.7010804321728692</v>
      </c>
      <c r="AG18" s="1">
        <f>AF18-$B$4</f>
        <v>2.4685324210700936</v>
      </c>
      <c r="AH18" s="1">
        <f t="shared" si="16"/>
        <v>54.574491830491489</v>
      </c>
      <c r="AI18" s="1">
        <f t="shared" si="17"/>
        <v>45.425508169508511</v>
      </c>
      <c r="AK18" s="2"/>
      <c r="AQ18" s="2"/>
      <c r="AW18" s="2"/>
    </row>
    <row r="19" spans="1:49" x14ac:dyDescent="0.3">
      <c r="H19"/>
    </row>
    <row r="20" spans="1:49" x14ac:dyDescent="0.3">
      <c r="A20" s="5"/>
      <c r="B20" s="5"/>
      <c r="C20" s="5"/>
      <c r="D20" s="5"/>
      <c r="E20" s="5"/>
      <c r="F20" s="5"/>
      <c r="M20" s="5"/>
      <c r="N20" s="5"/>
      <c r="O20" s="5"/>
      <c r="P20" s="5"/>
    </row>
    <row r="21" spans="1:49" ht="28.8" x14ac:dyDescent="0.3">
      <c r="A21" s="7" t="s">
        <v>5</v>
      </c>
      <c r="B21" s="7" t="s">
        <v>6</v>
      </c>
      <c r="C21" s="7" t="s">
        <v>7</v>
      </c>
      <c r="D21" s="7" t="s">
        <v>9</v>
      </c>
      <c r="E21" s="7"/>
      <c r="F21"/>
      <c r="M21"/>
      <c r="N21"/>
      <c r="O21"/>
      <c r="P21"/>
    </row>
    <row r="22" spans="1:49" x14ac:dyDescent="0.3">
      <c r="A22" s="1" t="s">
        <v>63</v>
      </c>
      <c r="B22" s="1">
        <v>9998</v>
      </c>
      <c r="C22" s="1">
        <v>23</v>
      </c>
      <c r="D22" s="1">
        <v>0.23004600920184035</v>
      </c>
      <c r="F22"/>
      <c r="M22"/>
      <c r="N22"/>
      <c r="O22"/>
      <c r="P22"/>
    </row>
    <row r="23" spans="1:49" x14ac:dyDescent="0.3">
      <c r="A23" s="1" t="s">
        <v>64</v>
      </c>
      <c r="B23" s="1">
        <v>9996</v>
      </c>
      <c r="C23" s="1">
        <v>23</v>
      </c>
      <c r="D23" s="1">
        <v>0.2300920368147259</v>
      </c>
      <c r="F23"/>
      <c r="M23"/>
      <c r="N23"/>
      <c r="O23"/>
      <c r="P23"/>
    </row>
    <row r="24" spans="1:49" x14ac:dyDescent="0.3">
      <c r="A24" s="1" t="s">
        <v>65</v>
      </c>
      <c r="B24" s="1">
        <v>9996</v>
      </c>
      <c r="C24" s="1">
        <v>22</v>
      </c>
      <c r="D24" s="1">
        <v>0.22008803521408565</v>
      </c>
      <c r="F24"/>
      <c r="M24"/>
      <c r="N24"/>
      <c r="O24"/>
      <c r="P24"/>
    </row>
    <row r="25" spans="1:49" x14ac:dyDescent="0.3">
      <c r="A25" s="1" t="s">
        <v>66</v>
      </c>
      <c r="B25" s="1">
        <v>9998</v>
      </c>
      <c r="C25" s="1">
        <v>23</v>
      </c>
      <c r="D25" s="1">
        <v>0.23004600920184035</v>
      </c>
      <c r="F25"/>
      <c r="M25"/>
      <c r="N25"/>
      <c r="O25"/>
      <c r="P25"/>
    </row>
    <row r="26" spans="1:49" x14ac:dyDescent="0.3">
      <c r="A26" s="1" t="s">
        <v>67</v>
      </c>
      <c r="B26" s="1">
        <v>9999</v>
      </c>
      <c r="C26" s="1">
        <v>59</v>
      </c>
      <c r="D26" s="1">
        <v>0.59005900590059002</v>
      </c>
      <c r="F26"/>
      <c r="M26"/>
      <c r="N26"/>
      <c r="O26"/>
      <c r="P26"/>
    </row>
    <row r="27" spans="1:49" x14ac:dyDescent="0.3">
      <c r="A27" s="1" t="s">
        <v>68</v>
      </c>
      <c r="B27" s="1">
        <v>9996</v>
      </c>
      <c r="C27" s="1">
        <v>240</v>
      </c>
      <c r="D27" s="1">
        <v>2.4009603841536618</v>
      </c>
      <c r="F27"/>
      <c r="M27"/>
      <c r="N27"/>
      <c r="O27"/>
      <c r="P27"/>
    </row>
    <row r="28" spans="1:49" x14ac:dyDescent="0.3">
      <c r="A28" s="1" t="s">
        <v>69</v>
      </c>
      <c r="B28" s="1">
        <v>9997</v>
      </c>
      <c r="C28" s="1">
        <v>445</v>
      </c>
      <c r="D28" s="1">
        <v>4.4513354006201862</v>
      </c>
      <c r="F28"/>
      <c r="M28"/>
      <c r="N28"/>
      <c r="O28"/>
      <c r="P28"/>
    </row>
    <row r="29" spans="1:49" x14ac:dyDescent="0.3">
      <c r="A29" s="1" t="s">
        <v>70</v>
      </c>
      <c r="B29" s="1">
        <v>9999</v>
      </c>
      <c r="C29" s="1">
        <v>551</v>
      </c>
      <c r="D29" s="1">
        <v>5.5105510551055108</v>
      </c>
      <c r="F29"/>
      <c r="M29"/>
      <c r="N29"/>
      <c r="O29"/>
      <c r="P29"/>
    </row>
    <row r="30" spans="1:49" x14ac:dyDescent="0.3">
      <c r="A30" s="1" t="s">
        <v>71</v>
      </c>
      <c r="B30" s="1">
        <v>9998</v>
      </c>
      <c r="C30" s="1">
        <v>521</v>
      </c>
      <c r="D30" s="1">
        <v>5.2110422084416888</v>
      </c>
      <c r="F30"/>
      <c r="M30"/>
      <c r="N30"/>
      <c r="O30"/>
      <c r="P30"/>
    </row>
    <row r="31" spans="1:49" x14ac:dyDescent="0.3">
      <c r="A31" s="1" t="s">
        <v>72</v>
      </c>
      <c r="B31" s="1">
        <v>9998</v>
      </c>
      <c r="C31" s="1">
        <v>577</v>
      </c>
      <c r="D31" s="1">
        <v>5.771154230846169</v>
      </c>
      <c r="F31"/>
      <c r="M31"/>
      <c r="N31"/>
      <c r="O31"/>
      <c r="P31"/>
    </row>
    <row r="32" spans="1:49" x14ac:dyDescent="0.3">
      <c r="A32" s="1" t="s">
        <v>73</v>
      </c>
      <c r="B32" s="1">
        <v>9999</v>
      </c>
      <c r="C32" s="1">
        <v>532</v>
      </c>
      <c r="D32" s="1">
        <v>5.3205320532053211</v>
      </c>
      <c r="F32"/>
      <c r="M32"/>
      <c r="N32"/>
      <c r="O32"/>
      <c r="P32"/>
    </row>
    <row r="33" spans="1:16" x14ac:dyDescent="0.3">
      <c r="A33" s="1" t="s">
        <v>74</v>
      </c>
      <c r="B33" s="1">
        <v>9996</v>
      </c>
      <c r="C33" s="1">
        <v>288</v>
      </c>
      <c r="D33" s="1">
        <v>2.8811524609843939</v>
      </c>
      <c r="F33"/>
      <c r="M33"/>
      <c r="N33"/>
      <c r="O33"/>
      <c r="P33"/>
    </row>
    <row r="34" spans="1:16" x14ac:dyDescent="0.3">
      <c r="A34" s="1" t="s">
        <v>27</v>
      </c>
      <c r="B34" s="1">
        <v>9997</v>
      </c>
      <c r="C34" s="1">
        <v>27</v>
      </c>
      <c r="D34" s="1">
        <v>0.27008102430729219</v>
      </c>
      <c r="F34"/>
      <c r="M34"/>
      <c r="N34"/>
      <c r="O34"/>
      <c r="P34"/>
    </row>
    <row r="35" spans="1:16" x14ac:dyDescent="0.3">
      <c r="A35" s="1" t="s">
        <v>28</v>
      </c>
      <c r="B35" s="1">
        <v>9996</v>
      </c>
      <c r="C35" s="1">
        <v>29</v>
      </c>
      <c r="D35" s="1">
        <v>0.29011604641856742</v>
      </c>
      <c r="F35"/>
      <c r="M35"/>
      <c r="N35"/>
      <c r="O35"/>
      <c r="P35"/>
    </row>
    <row r="36" spans="1:16" x14ac:dyDescent="0.3">
      <c r="A36" s="1" t="s">
        <v>29</v>
      </c>
      <c r="B36" s="1">
        <v>9996</v>
      </c>
      <c r="C36" s="1">
        <v>27</v>
      </c>
      <c r="D36" s="1">
        <v>0.27010804321728693</v>
      </c>
      <c r="F36"/>
      <c r="M36"/>
      <c r="N36"/>
      <c r="O36"/>
      <c r="P36"/>
    </row>
    <row r="37" spans="1:16" x14ac:dyDescent="0.3">
      <c r="A37" s="1" t="s">
        <v>30</v>
      </c>
      <c r="B37" s="1">
        <v>9999</v>
      </c>
      <c r="C37" s="1">
        <v>20</v>
      </c>
      <c r="D37" s="1">
        <v>0.20002000200020001</v>
      </c>
      <c r="F37"/>
      <c r="M37"/>
      <c r="N37"/>
      <c r="O37"/>
      <c r="P37"/>
    </row>
    <row r="38" spans="1:16" x14ac:dyDescent="0.3">
      <c r="A38" s="1" t="s">
        <v>31</v>
      </c>
      <c r="B38" s="1">
        <v>9997</v>
      </c>
      <c r="C38" s="1">
        <v>31</v>
      </c>
      <c r="D38" s="1">
        <v>0.31009302790837251</v>
      </c>
      <c r="F38"/>
      <c r="M38"/>
      <c r="N38"/>
      <c r="O38"/>
      <c r="P38"/>
    </row>
    <row r="39" spans="1:16" x14ac:dyDescent="0.3">
      <c r="A39" s="1" t="s">
        <v>32</v>
      </c>
      <c r="B39" s="1">
        <v>9999</v>
      </c>
      <c r="C39" s="1">
        <v>97</v>
      </c>
      <c r="D39" s="1">
        <v>0.97009700970097001</v>
      </c>
      <c r="F39"/>
      <c r="M39"/>
      <c r="N39"/>
      <c r="O39"/>
      <c r="P39"/>
    </row>
    <row r="40" spans="1:16" x14ac:dyDescent="0.3">
      <c r="A40" s="1" t="s">
        <v>33</v>
      </c>
      <c r="B40" s="1">
        <v>9999</v>
      </c>
      <c r="C40" s="1">
        <v>260</v>
      </c>
      <c r="D40" s="1">
        <v>2.6002600260026001</v>
      </c>
      <c r="F40"/>
      <c r="M40"/>
      <c r="N40"/>
      <c r="O40"/>
      <c r="P40"/>
    </row>
    <row r="41" spans="1:16" x14ac:dyDescent="0.3">
      <c r="A41" s="1" t="s">
        <v>34</v>
      </c>
      <c r="B41" s="1">
        <v>9999</v>
      </c>
      <c r="C41" s="1">
        <v>358</v>
      </c>
      <c r="D41" s="1">
        <v>3.5803580358035805</v>
      </c>
      <c r="F41"/>
      <c r="M41"/>
      <c r="N41"/>
      <c r="O41"/>
      <c r="P41"/>
    </row>
    <row r="42" spans="1:16" x14ac:dyDescent="0.3">
      <c r="A42" s="1" t="s">
        <v>35</v>
      </c>
      <c r="B42" s="1">
        <v>9997</v>
      </c>
      <c r="C42" s="1">
        <v>493</v>
      </c>
      <c r="D42" s="1">
        <v>4.9314794438331502</v>
      </c>
      <c r="F42"/>
      <c r="M42"/>
      <c r="N42"/>
      <c r="O42"/>
      <c r="P42"/>
    </row>
    <row r="43" spans="1:16" x14ac:dyDescent="0.3">
      <c r="A43" s="1" t="s">
        <v>36</v>
      </c>
      <c r="B43" s="1">
        <v>9998</v>
      </c>
      <c r="C43" s="1">
        <v>496</v>
      </c>
      <c r="D43" s="1">
        <v>4.9609921984396879</v>
      </c>
      <c r="F43"/>
      <c r="M43"/>
      <c r="N43"/>
      <c r="O43"/>
      <c r="P43"/>
    </row>
    <row r="44" spans="1:16" x14ac:dyDescent="0.3">
      <c r="A44" s="1" t="s">
        <v>37</v>
      </c>
      <c r="B44" s="1">
        <v>9998</v>
      </c>
      <c r="C44" s="1">
        <v>468</v>
      </c>
      <c r="D44" s="1">
        <v>4.6809361872374469</v>
      </c>
      <c r="F44"/>
      <c r="M44"/>
      <c r="N44"/>
      <c r="O44"/>
      <c r="P44"/>
    </row>
    <row r="45" spans="1:16" x14ac:dyDescent="0.3">
      <c r="A45" s="1" t="s">
        <v>38</v>
      </c>
      <c r="B45" s="1">
        <v>9998</v>
      </c>
      <c r="C45" s="1">
        <v>310</v>
      </c>
      <c r="D45" s="1">
        <v>3.1006201240248052</v>
      </c>
    </row>
    <row r="46" spans="1:16" x14ac:dyDescent="0.3">
      <c r="A46" s="1" t="s">
        <v>39</v>
      </c>
      <c r="B46" s="1">
        <v>9999</v>
      </c>
      <c r="C46" s="1">
        <v>21</v>
      </c>
      <c r="D46" s="1">
        <v>0.21002100210021002</v>
      </c>
    </row>
    <row r="47" spans="1:16" x14ac:dyDescent="0.3">
      <c r="A47" s="1" t="s">
        <v>40</v>
      </c>
      <c r="B47" s="1">
        <v>9997</v>
      </c>
      <c r="C47" s="1">
        <v>29</v>
      </c>
      <c r="D47" s="1">
        <v>0.29008702610783232</v>
      </c>
    </row>
    <row r="48" spans="1:16" x14ac:dyDescent="0.3">
      <c r="A48" s="1" t="s">
        <v>41</v>
      </c>
      <c r="B48" s="1">
        <v>9997</v>
      </c>
      <c r="C48" s="1">
        <v>27</v>
      </c>
      <c r="D48" s="1">
        <v>0.27008102430729219</v>
      </c>
    </row>
    <row r="49" spans="1:5" x14ac:dyDescent="0.3">
      <c r="A49" s="1" t="s">
        <v>42</v>
      </c>
      <c r="B49" s="1">
        <v>9996</v>
      </c>
      <c r="C49" s="1">
        <v>33</v>
      </c>
      <c r="D49" s="1">
        <v>0.33013205282112845</v>
      </c>
    </row>
    <row r="50" spans="1:5" x14ac:dyDescent="0.3">
      <c r="A50" s="1" t="s">
        <v>43</v>
      </c>
      <c r="B50" s="1">
        <v>9999</v>
      </c>
      <c r="C50" s="1">
        <v>81</v>
      </c>
      <c r="D50" s="1">
        <v>0.81008100810081007</v>
      </c>
    </row>
    <row r="51" spans="1:5" x14ac:dyDescent="0.3">
      <c r="A51" s="1" t="s">
        <v>44</v>
      </c>
      <c r="B51" s="1">
        <v>9998</v>
      </c>
      <c r="C51" s="1">
        <v>283</v>
      </c>
      <c r="D51" s="1">
        <v>2.8305661132226443</v>
      </c>
    </row>
    <row r="52" spans="1:5" x14ac:dyDescent="0.3">
      <c r="A52" s="1" t="s">
        <v>45</v>
      </c>
      <c r="B52" s="1">
        <v>10000</v>
      </c>
      <c r="C52" s="1">
        <v>406</v>
      </c>
      <c r="D52" s="1">
        <v>4.0599999999999996</v>
      </c>
    </row>
    <row r="53" spans="1:5" x14ac:dyDescent="0.3">
      <c r="A53" s="1" t="s">
        <v>46</v>
      </c>
      <c r="B53" s="1">
        <v>9998</v>
      </c>
      <c r="C53" s="1">
        <v>431</v>
      </c>
      <c r="D53" s="1">
        <v>4.3108621724344864</v>
      </c>
    </row>
    <row r="54" spans="1:5" s="6" customFormat="1" x14ac:dyDescent="0.3">
      <c r="A54" s="1" t="s">
        <v>47</v>
      </c>
      <c r="B54" s="1">
        <v>9999</v>
      </c>
      <c r="C54" s="1">
        <v>450</v>
      </c>
      <c r="D54" s="1">
        <v>4.5004500450045004</v>
      </c>
      <c r="E54" s="1"/>
    </row>
    <row r="55" spans="1:5" x14ac:dyDescent="0.3">
      <c r="A55" s="1" t="s">
        <v>48</v>
      </c>
      <c r="B55" s="1">
        <v>9997</v>
      </c>
      <c r="C55" s="1">
        <v>432</v>
      </c>
      <c r="D55" s="1">
        <v>4.3212963889166751</v>
      </c>
    </row>
    <row r="56" spans="1:5" x14ac:dyDescent="0.3">
      <c r="A56" s="1" t="s">
        <v>49</v>
      </c>
      <c r="B56" s="1">
        <v>9999</v>
      </c>
      <c r="C56" s="1">
        <v>432</v>
      </c>
      <c r="D56" s="1">
        <v>4.3204320432043204</v>
      </c>
    </row>
    <row r="57" spans="1:5" x14ac:dyDescent="0.3">
      <c r="A57" s="1" t="s">
        <v>50</v>
      </c>
      <c r="B57" s="1">
        <v>10000</v>
      </c>
      <c r="C57" s="1">
        <v>244</v>
      </c>
      <c r="D57" s="1">
        <v>2.44</v>
      </c>
    </row>
    <row r="58" spans="1:5" x14ac:dyDescent="0.3">
      <c r="A58" s="1" t="s">
        <v>51</v>
      </c>
      <c r="B58" s="1">
        <v>9998</v>
      </c>
      <c r="C58" s="1">
        <v>22</v>
      </c>
      <c r="D58" s="1">
        <v>0.22004400880176034</v>
      </c>
    </row>
    <row r="59" spans="1:5" x14ac:dyDescent="0.3">
      <c r="A59" s="1" t="s">
        <v>52</v>
      </c>
      <c r="B59" s="1">
        <v>9996</v>
      </c>
      <c r="C59" s="1">
        <v>29</v>
      </c>
      <c r="D59" s="1">
        <v>0.29011604641856742</v>
      </c>
    </row>
    <row r="60" spans="1:5" x14ac:dyDescent="0.3">
      <c r="A60" s="1" t="s">
        <v>53</v>
      </c>
      <c r="B60" s="1">
        <v>9995</v>
      </c>
      <c r="C60" s="1">
        <v>30</v>
      </c>
      <c r="D60" s="1">
        <v>0.30015007503751878</v>
      </c>
    </row>
    <row r="61" spans="1:5" x14ac:dyDescent="0.3">
      <c r="A61" s="1" t="s">
        <v>54</v>
      </c>
      <c r="B61" s="1">
        <v>10000</v>
      </c>
      <c r="C61" s="1">
        <v>13</v>
      </c>
      <c r="D61" s="1">
        <v>0.13</v>
      </c>
    </row>
    <row r="62" spans="1:5" x14ac:dyDescent="0.3">
      <c r="A62" s="1" t="s">
        <v>55</v>
      </c>
      <c r="B62" s="1">
        <v>9996</v>
      </c>
      <c r="C62" s="1">
        <v>31</v>
      </c>
      <c r="D62" s="1">
        <v>0.31012404961984791</v>
      </c>
    </row>
    <row r="63" spans="1:5" x14ac:dyDescent="0.3">
      <c r="A63" s="1" t="s">
        <v>56</v>
      </c>
      <c r="B63" s="1">
        <v>9997</v>
      </c>
      <c r="C63" s="1">
        <v>91</v>
      </c>
      <c r="D63" s="1">
        <v>0.91027308192457734</v>
      </c>
    </row>
    <row r="64" spans="1:5" x14ac:dyDescent="0.3">
      <c r="A64" s="1" t="s">
        <v>57</v>
      </c>
      <c r="B64" s="1">
        <v>10000</v>
      </c>
      <c r="C64" s="1">
        <v>231</v>
      </c>
      <c r="D64" s="1">
        <v>2.31</v>
      </c>
    </row>
    <row r="65" spans="1:4" x14ac:dyDescent="0.3">
      <c r="A65" s="1" t="s">
        <v>58</v>
      </c>
      <c r="B65" s="1">
        <v>9997</v>
      </c>
      <c r="C65" s="1">
        <v>413</v>
      </c>
      <c r="D65" s="1">
        <v>4.1312393718115441</v>
      </c>
    </row>
    <row r="66" spans="1:4" x14ac:dyDescent="0.3">
      <c r="A66" s="1" t="s">
        <v>59</v>
      </c>
      <c r="B66" s="1">
        <v>10000</v>
      </c>
      <c r="C66" s="1">
        <v>409</v>
      </c>
      <c r="D66" s="1">
        <v>4.09</v>
      </c>
    </row>
    <row r="67" spans="1:4" x14ac:dyDescent="0.3">
      <c r="A67" s="1" t="s">
        <v>60</v>
      </c>
      <c r="B67" s="1">
        <v>9999</v>
      </c>
      <c r="C67" s="1">
        <v>486</v>
      </c>
      <c r="D67" s="1">
        <v>4.8604860486048604</v>
      </c>
    </row>
    <row r="68" spans="1:4" x14ac:dyDescent="0.3">
      <c r="A68" s="1" t="s">
        <v>61</v>
      </c>
      <c r="B68" s="1">
        <v>9997</v>
      </c>
      <c r="C68" s="1">
        <v>477</v>
      </c>
      <c r="D68" s="1">
        <v>4.7714314294288291</v>
      </c>
    </row>
    <row r="69" spans="1:4" x14ac:dyDescent="0.3">
      <c r="A69" s="1" t="s">
        <v>62</v>
      </c>
      <c r="B69" s="1">
        <v>9998</v>
      </c>
      <c r="C69" s="1">
        <v>276</v>
      </c>
      <c r="D69" s="1">
        <v>2.7605521104220845</v>
      </c>
    </row>
    <row r="70" spans="1:4" x14ac:dyDescent="0.3">
      <c r="A70" t="s">
        <v>11</v>
      </c>
      <c r="B70">
        <v>9999</v>
      </c>
      <c r="C70">
        <v>19</v>
      </c>
      <c r="D70">
        <v>0.19001900190019003</v>
      </c>
    </row>
    <row r="71" spans="1:4" x14ac:dyDescent="0.3">
      <c r="A71" t="s">
        <v>12</v>
      </c>
      <c r="B71">
        <v>9991</v>
      </c>
      <c r="C71">
        <v>31</v>
      </c>
      <c r="D71">
        <v>0.31027925132619355</v>
      </c>
    </row>
    <row r="72" spans="1:4" x14ac:dyDescent="0.3">
      <c r="A72" t="s">
        <v>13</v>
      </c>
      <c r="B72">
        <v>10000</v>
      </c>
      <c r="C72">
        <v>21</v>
      </c>
      <c r="D72">
        <v>0.21</v>
      </c>
    </row>
    <row r="73" spans="1:4" x14ac:dyDescent="0.3">
      <c r="A73" t="s">
        <v>14</v>
      </c>
      <c r="B73">
        <v>9997</v>
      </c>
      <c r="C73">
        <v>18</v>
      </c>
      <c r="D73">
        <v>0.18005401620486144</v>
      </c>
    </row>
    <row r="74" spans="1:4" x14ac:dyDescent="0.3">
      <c r="A74" t="s">
        <v>15</v>
      </c>
      <c r="B74">
        <v>9997</v>
      </c>
      <c r="C74">
        <v>45</v>
      </c>
      <c r="D74">
        <v>0.45013504051215364</v>
      </c>
    </row>
    <row r="75" spans="1:4" x14ac:dyDescent="0.3">
      <c r="A75" t="s">
        <v>16</v>
      </c>
      <c r="B75">
        <v>9997</v>
      </c>
      <c r="C75">
        <v>82</v>
      </c>
      <c r="D75">
        <v>0.82024607382214665</v>
      </c>
    </row>
    <row r="76" spans="1:4" x14ac:dyDescent="0.3">
      <c r="A76" t="s">
        <v>17</v>
      </c>
      <c r="B76">
        <v>9998</v>
      </c>
      <c r="C76">
        <v>212</v>
      </c>
      <c r="D76">
        <v>2.1204240848169635</v>
      </c>
    </row>
    <row r="77" spans="1:4" x14ac:dyDescent="0.3">
      <c r="A77" t="s">
        <v>18</v>
      </c>
      <c r="B77">
        <v>9999</v>
      </c>
      <c r="C77">
        <v>297</v>
      </c>
      <c r="D77">
        <v>2.9702970297029703</v>
      </c>
    </row>
    <row r="78" spans="1:4" x14ac:dyDescent="0.3">
      <c r="A78" t="s">
        <v>19</v>
      </c>
      <c r="B78">
        <v>9996</v>
      </c>
      <c r="C78">
        <v>316</v>
      </c>
      <c r="D78">
        <v>3.1612645058023205</v>
      </c>
    </row>
    <row r="79" spans="1:4" x14ac:dyDescent="0.3">
      <c r="A79" t="s">
        <v>20</v>
      </c>
      <c r="B79">
        <v>9999</v>
      </c>
      <c r="C79">
        <v>366</v>
      </c>
      <c r="D79">
        <v>3.6603660366036608</v>
      </c>
    </row>
    <row r="80" spans="1:4" x14ac:dyDescent="0.3">
      <c r="A80" t="s">
        <v>21</v>
      </c>
      <c r="B80">
        <v>9996</v>
      </c>
      <c r="C80">
        <v>379</v>
      </c>
      <c r="D80">
        <v>3.7915166066426571</v>
      </c>
    </row>
    <row r="81" spans="1:4" x14ac:dyDescent="0.3">
      <c r="A81" t="s">
        <v>22</v>
      </c>
      <c r="B81">
        <v>9999</v>
      </c>
      <c r="C81">
        <v>226</v>
      </c>
      <c r="D81">
        <v>2.2602260226022604</v>
      </c>
    </row>
    <row r="82" spans="1:4" x14ac:dyDescent="0.3">
      <c r="A82" t="s">
        <v>76</v>
      </c>
      <c r="B82">
        <v>9998</v>
      </c>
      <c r="C82">
        <v>14</v>
      </c>
      <c r="D82">
        <v>0.14002800560112022</v>
      </c>
    </row>
    <row r="83" spans="1:4" x14ac:dyDescent="0.3">
      <c r="A83" t="s">
        <v>77</v>
      </c>
      <c r="B83">
        <v>9997</v>
      </c>
      <c r="C83">
        <v>25</v>
      </c>
      <c r="D83">
        <v>0.25007502250675201</v>
      </c>
    </row>
    <row r="84" spans="1:4" x14ac:dyDescent="0.3">
      <c r="A84" t="s">
        <v>78</v>
      </c>
      <c r="B84">
        <v>9997</v>
      </c>
      <c r="C84">
        <v>22</v>
      </c>
      <c r="D84">
        <v>0.22006601980594179</v>
      </c>
    </row>
    <row r="85" spans="1:4" x14ac:dyDescent="0.3">
      <c r="A85" t="s">
        <v>79</v>
      </c>
      <c r="B85">
        <v>9999</v>
      </c>
      <c r="C85">
        <v>34</v>
      </c>
      <c r="D85">
        <v>0.34003400340034001</v>
      </c>
    </row>
    <row r="86" spans="1:4" x14ac:dyDescent="0.3">
      <c r="A86" t="s">
        <v>80</v>
      </c>
      <c r="B86">
        <v>10000</v>
      </c>
      <c r="C86">
        <v>32</v>
      </c>
      <c r="D86">
        <v>0.32</v>
      </c>
    </row>
    <row r="87" spans="1:4" x14ac:dyDescent="0.3">
      <c r="A87" t="s">
        <v>81</v>
      </c>
      <c r="B87">
        <v>9997</v>
      </c>
      <c r="C87">
        <v>24</v>
      </c>
      <c r="D87">
        <v>0.24007202160648194</v>
      </c>
    </row>
    <row r="88" spans="1:4" x14ac:dyDescent="0.3">
      <c r="A88" t="s">
        <v>82</v>
      </c>
      <c r="B88">
        <v>9996</v>
      </c>
      <c r="C88">
        <v>58</v>
      </c>
      <c r="D88">
        <v>0.58023209283713484</v>
      </c>
    </row>
    <row r="89" spans="1:4" x14ac:dyDescent="0.3">
      <c r="A89" t="s">
        <v>83</v>
      </c>
      <c r="B89">
        <v>9999</v>
      </c>
      <c r="C89">
        <v>181</v>
      </c>
      <c r="D89">
        <v>1.8101810181018103</v>
      </c>
    </row>
    <row r="90" spans="1:4" x14ac:dyDescent="0.3">
      <c r="A90" t="s">
        <v>84</v>
      </c>
      <c r="B90">
        <v>9998</v>
      </c>
      <c r="C90">
        <v>366</v>
      </c>
      <c r="D90">
        <v>3.6607321464292859</v>
      </c>
    </row>
    <row r="91" spans="1:4" x14ac:dyDescent="0.3">
      <c r="A91" t="s">
        <v>85</v>
      </c>
      <c r="B91">
        <v>9997</v>
      </c>
      <c r="C91">
        <v>389</v>
      </c>
      <c r="D91">
        <v>3.8911673502050617</v>
      </c>
    </row>
    <row r="92" spans="1:4" x14ac:dyDescent="0.3">
      <c r="A92" t="s">
        <v>86</v>
      </c>
      <c r="B92">
        <v>10000</v>
      </c>
      <c r="C92">
        <v>553</v>
      </c>
      <c r="D92">
        <v>5.53</v>
      </c>
    </row>
    <row r="93" spans="1:4" x14ac:dyDescent="0.3">
      <c r="A93" t="s">
        <v>87</v>
      </c>
      <c r="B93">
        <v>9996</v>
      </c>
      <c r="C93">
        <v>270</v>
      </c>
      <c r="D93">
        <v>2.7010804321728692</v>
      </c>
    </row>
    <row r="94" spans="1:4" x14ac:dyDescent="0.3">
      <c r="A94"/>
      <c r="B94"/>
      <c r="C94"/>
      <c r="D94"/>
    </row>
    <row r="95" spans="1:4" x14ac:dyDescent="0.3">
      <c r="A95"/>
      <c r="B95"/>
      <c r="C95"/>
      <c r="D95"/>
    </row>
    <row r="96" spans="1:4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</sheetData>
  <mergeCells count="10">
    <mergeCell ref="N3:W3"/>
    <mergeCell ref="AX5:BA5"/>
    <mergeCell ref="AL5:AO5"/>
    <mergeCell ref="AR5:AU5"/>
    <mergeCell ref="B5:E5"/>
    <mergeCell ref="N5:Q5"/>
    <mergeCell ref="Z5:AC5"/>
    <mergeCell ref="AF5:AI5"/>
    <mergeCell ref="H5:K5"/>
    <mergeCell ref="T5:W5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2024-12-20T15:42:02Z</dcterms:modified>
</cp:coreProperties>
</file>